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Data'!$D$4:$F$93</definedName>
  </definedNames>
  <calcPr calcId="144525"/>
</workbook>
</file>

<file path=xl/calcChain.xml><?xml version="1.0" encoding="utf-8"?>
<calcChain xmlns="http://schemas.openxmlformats.org/spreadsheetml/2006/main">
  <c r="E96" i="2" l="1"/>
  <c r="E97" i="2"/>
  <c r="E98" i="2"/>
  <c r="E99" i="2"/>
  <c r="E100" i="2"/>
  <c r="E101" i="2"/>
  <c r="E102" i="2"/>
  <c r="E103" i="2"/>
  <c r="E105" i="2"/>
  <c r="E106" i="2"/>
  <c r="E107" i="2"/>
  <c r="E108" i="2"/>
  <c r="E109" i="2"/>
  <c r="E111" i="2"/>
  <c r="E112" i="2"/>
  <c r="E113" i="2"/>
  <c r="E115" i="2"/>
  <c r="E116" i="2"/>
  <c r="E119" i="2"/>
  <c r="E120" i="2"/>
  <c r="E117" i="2" s="1"/>
</calcChain>
</file>

<file path=xl/sharedStrings.xml><?xml version="1.0" encoding="utf-8"?>
<sst xmlns="http://schemas.openxmlformats.org/spreadsheetml/2006/main" count="208" uniqueCount="206">
  <si>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</si>
  <si>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</si>
  <si>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</si>
  <si>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</si>
  <si>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</si>
  <si>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</si>
  <si>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</si>
  <si>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</si>
  <si>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</si>
  <si>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</si>
  <si>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</si>
  <si>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</si>
  <si>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</si>
  <si>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</si>
  <si>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</si>
  <si>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</si>
  <si>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</si>
  <si>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</si>
  <si>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</si>
  <si>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</si>
  <si>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</si>
  <si>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</si>
  <si>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</si>
  <si>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</si>
  <si>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</si>
  <si>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</si>
  <si>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</si>
  <si>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</si>
  <si>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</si>
  <si>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</si>
  <si>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</si>
  <si>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</si>
  <si>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</si>
  <si>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</si>
  <si>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</si>
  <si>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</si>
  <si>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</si>
  <si>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</si>
  <si>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</si>
  <si>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</si>
  <si>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</si>
  <si>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</si>
  <si>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</si>
  <si>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</si>
  <si>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</si>
  <si>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</si>
  <si>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</si>
  <si>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</si>
  <si>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</si>
  <si>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</si>
  <si>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</si>
  <si>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</si>
  <si>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</si>
  <si>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</si>
  <si>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</si>
  <si>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</si>
  <si>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</si>
  <si>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</si>
  <si>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</si>
  <si>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</si>
  <si>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</si>
  <si>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</si>
  <si>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</si>
  <si>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</si>
  <si>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</si>
  <si>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</si>
  <si>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</si>
  <si>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</si>
  <si>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</si>
  <si>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</si>
  <si>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</si>
  <si>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</si>
  <si>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</si>
  <si>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</si>
  <si>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</si>
  <si>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</si>
  <si>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</si>
  <si>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</si>
  <si>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</si>
  <si>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</si>
  <si>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</si>
  <si>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</si>
  <si>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</si>
  <si>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</si>
  <si>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</si>
  <si>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</si>
  <si>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</si>
  <si>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</si>
  <si>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</si>
  <si>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</si>
  <si>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</si>
  <si>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</si>
  <si>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</si>
  <si>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</si>
  <si>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</si>
  <si>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</si>
  <si>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</si>
  <si>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</si>
  <si>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</si>
  <si>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</si>
  <si>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</si>
  <si>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</si>
  <si>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</si>
  <si>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</si>
  <si>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</si>
  <si>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</si>
  <si>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</si>
  <si>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</si>
  <si>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</si>
  <si>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</si>
  <si>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</si>
  <si>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</si>
  <si>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</si>
  <si>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</si>
  <si>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</si>
  <si>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</si>
  <si>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</si>
  <si>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</si>
  <si>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</si>
  <si>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</si>
  <si>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</si>
  <si>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</si>
  <si>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</si>
  <si>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</si>
  <si>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</si>
  <si>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</si>
  <si>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</si>
  <si>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</si>
  <si>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</si>
  <si>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</si>
  <si>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</si>
  <si>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</si>
  <si>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</si>
  <si>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</si>
  <si>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</si>
  <si>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</si>
  <si>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</si>
  <si>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</si>
  <si>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</si>
  <si>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</si>
  <si>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</si>
  <si>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</si>
  <si>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</si>
  <si>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</si>
  <si>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</si>
  <si>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</si>
  <si>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</si>
  <si>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</si>
  <si>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</si>
  <si>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</si>
  <si>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</si>
  <si>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</si>
  <si>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</si>
  <si>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</si>
  <si>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</si>
  <si>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</si>
  <si>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</si>
  <si>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</si>
  <si>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</si>
  <si>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</si>
  <si>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</si>
  <si>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</si>
  <si>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</si>
  <si>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</si>
  <si>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</si>
  <si>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</si>
  <si>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</si>
  <si>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</si>
  <si>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</si>
  <si>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</si>
  <si>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</si>
  <si>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</si>
  <si>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</si>
  <si>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</si>
  <si>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</si>
  <si>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</si>
  <si>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</si>
  <si>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</si>
  <si>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</si>
  <si>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</si>
  <si>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</si>
  <si>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</si>
  <si>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</si>
  <si>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</si>
  <si>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</si>
  <si>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</si>
  <si>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</si>
  <si>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</si>
  <si>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</si>
  <si>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</si>
  <si>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</si>
  <si>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</si>
  <si>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</si>
  <si>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</si>
  <si>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</si>
  <si>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</si>
  <si>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</si>
  <si>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</si>
  <si>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</si>
  <si>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</si>
  <si>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</si>
  <si>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</si>
  <si>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آفاق للاستثمار والتطوير العقاري القابضة</t>
  </si>
  <si>
    <t>AFAQ HOLDING FOR INVESTMENT &amp; REAL ESTATE DEVELOPMENT CO. P.L.C</t>
  </si>
  <si>
    <t>2019*</t>
  </si>
  <si>
    <t xml:space="preserve"> *تم نقل هذه الشركة في عام 2019 إلى قطاع الصناعات الهندسية والانشائية، حيث أن بيانات السنوات السابقة توجد في قطاع العقارات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</si>
</sst>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1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B121"/>
  <sheetViews>
    <sheetView tabSelected="1" topLeftCell="C112" zoomScaleNormal="100" workbookViewId="0">
      <selection activeCell="F134" sqref="F13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6" width="42.7109375" style="22" bestFit="1" customWidth="1"/>
    <col min="7" max="7" width="9.42578125" style="2" customWidth="1"/>
    <col min="8" max="28" width="9.140625" style="2"/>
    <col min="29" max="16384" width="9.140625" style="1"/>
  </cols>
  <sheetData>
    <row r="2" spans="4:15" ht="15.75" x14ac:dyDescent="0.25">
      <c r="D2" s="32" t="s">
        <v>203</v>
      </c>
      <c r="E2" s="33">
        <v>131259</v>
      </c>
      <c r="F2" s="34" t="s">
        <v>202</v>
      </c>
    </row>
    <row r="4" spans="4:15" ht="24.95" customHeight="1" x14ac:dyDescent="0.2">
      <c r="D4" s="27" t="s">
        <v>122</v>
      </c>
      <c r="E4" s="28" t="s">
        <v>204</v>
      </c>
      <c r="F4" s="26" t="s">
        <v>0</v>
      </c>
    </row>
    <row r="5" spans="4:15" ht="24.95" customHeight="1" x14ac:dyDescent="0.2">
      <c r="D5" s="12" t="s">
        <v>192</v>
      </c>
      <c r="E5" s="40">
        <v>1</v>
      </c>
      <c r="F5" s="3" t="s">
        <v>193</v>
      </c>
    </row>
    <row r="6" spans="4:15" ht="24.95" customHeight="1" x14ac:dyDescent="0.2">
      <c r="D6" s="13" t="s">
        <v>194</v>
      </c>
      <c r="E6" s="41">
        <v>0.91</v>
      </c>
      <c r="F6" s="4" t="s">
        <v>195</v>
      </c>
    </row>
    <row r="7" spans="4:15" ht="20.100000000000001" customHeight="1" x14ac:dyDescent="0.2">
      <c r="D7" s="13" t="s">
        <v>87</v>
      </c>
      <c r="E7" s="41">
        <v>3949.95</v>
      </c>
      <c r="F7" s="4" t="s">
        <v>88</v>
      </c>
      <c r="L7" s="54"/>
      <c r="M7" s="54"/>
      <c r="N7" s="54"/>
      <c r="O7" s="54"/>
    </row>
    <row r="8" spans="4:15" ht="20.100000000000001" customHeight="1" x14ac:dyDescent="0.2">
      <c r="D8" s="13" t="s">
        <v>21</v>
      </c>
      <c r="E8" s="41">
        <v>4170</v>
      </c>
      <c r="F8" s="4" t="s">
        <v>1</v>
      </c>
      <c r="L8" s="54"/>
      <c r="M8" s="54"/>
      <c r="N8" s="54"/>
      <c r="O8" s="54"/>
    </row>
    <row r="9" spans="4:15" ht="20.100000000000001" customHeight="1" x14ac:dyDescent="0.2">
      <c r="D9" s="13" t="s">
        <v>22</v>
      </c>
      <c r="E9" s="41">
        <v>13</v>
      </c>
      <c r="F9" s="4" t="s">
        <v>2</v>
      </c>
      <c r="L9" s="54"/>
      <c r="M9" s="54"/>
      <c r="N9" s="54"/>
      <c r="O9" s="54"/>
    </row>
    <row r="10" spans="4:15" ht="20.100000000000001" customHeight="1" x14ac:dyDescent="0.2">
      <c r="D10" s="13" t="s">
        <v>196</v>
      </c>
      <c r="E10" s="16">
        <v>80000000</v>
      </c>
      <c r="F10" s="4" t="s">
        <v>197</v>
      </c>
      <c r="L10" s="54"/>
      <c r="M10" s="54"/>
      <c r="N10" s="54"/>
      <c r="O10" s="54"/>
    </row>
    <row r="11" spans="4:15" ht="20.100000000000001" customHeight="1" x14ac:dyDescent="0.2">
      <c r="D11" s="13" t="s">
        <v>89</v>
      </c>
      <c r="E11" s="16">
        <v>72800000</v>
      </c>
      <c r="F11" s="4" t="s">
        <v>90</v>
      </c>
      <c r="L11" s="54"/>
      <c r="M11" s="54"/>
      <c r="N11" s="54"/>
      <c r="O11" s="54"/>
    </row>
    <row r="12" spans="4:15" ht="20.100000000000001" customHeight="1" x14ac:dyDescent="0.2">
      <c r="D12" s="14" t="s">
        <v>198</v>
      </c>
      <c r="E12" s="55">
        <v>43830</v>
      </c>
      <c r="F12" s="5" t="s">
        <v>199</v>
      </c>
      <c r="L12" s="54"/>
      <c r="M12" s="54"/>
      <c r="N12" s="54"/>
      <c r="O12" s="54"/>
    </row>
    <row r="13" spans="4:15" ht="15.75" x14ac:dyDescent="0.2">
      <c r="D13" s="15"/>
      <c r="F13" s="23"/>
      <c r="L13" s="54"/>
      <c r="M13" s="54"/>
      <c r="N13" s="54"/>
      <c r="O13" s="54"/>
    </row>
    <row r="14" spans="4:15" x14ac:dyDescent="0.2">
      <c r="F14" s="10"/>
      <c r="L14" s="54"/>
      <c r="M14" s="54"/>
      <c r="N14" s="54"/>
      <c r="O14" s="54"/>
    </row>
    <row r="15" spans="4:15" ht="24.95" customHeight="1" x14ac:dyDescent="0.2">
      <c r="D15" s="27" t="s">
        <v>23</v>
      </c>
      <c r="F15" s="29" t="s">
        <v>3</v>
      </c>
      <c r="L15" s="54"/>
      <c r="M15" s="54"/>
      <c r="N15" s="54"/>
      <c r="O15" s="54"/>
    </row>
    <row r="16" spans="4:15" ht="20.100000000000001" customHeight="1" x14ac:dyDescent="0.2">
      <c r="D16" s="12" t="s">
        <v>50</v>
      </c>
      <c r="E16" s="35">
        <v>182790</v>
      </c>
      <c r="F16" s="3" t="s">
        <v>44</v>
      </c>
      <c r="L16" s="54"/>
      <c r="M16" s="54"/>
      <c r="N16" s="54"/>
      <c r="O16" s="54"/>
    </row>
    <row r="17" spans="4:15" ht="20.100000000000001" customHeight="1" x14ac:dyDescent="0.2">
      <c r="D17" s="13" t="s">
        <v>91</v>
      </c>
      <c r="E17" s="16">
        <v>19462812</v>
      </c>
      <c r="F17" s="7" t="s">
        <v>45</v>
      </c>
      <c r="L17" s="54"/>
      <c r="M17" s="54"/>
      <c r="N17" s="54"/>
      <c r="O17" s="54"/>
    </row>
    <row r="18" spans="4:15" ht="20.100000000000001" customHeight="1" x14ac:dyDescent="0.2">
      <c r="D18" s="13" t="s">
        <v>121</v>
      </c>
      <c r="E18" s="16">
        <v>0</v>
      </c>
      <c r="F18" s="7" t="s">
        <v>112</v>
      </c>
      <c r="L18" s="54"/>
      <c r="M18" s="54"/>
      <c r="N18" s="54"/>
      <c r="O18" s="54"/>
    </row>
    <row r="19" spans="4:15" ht="20.100000000000001" customHeight="1" x14ac:dyDescent="0.2">
      <c r="D19" s="13" t="s">
        <v>119</v>
      </c>
      <c r="E19" s="16">
        <v>10038175</v>
      </c>
      <c r="F19" s="7" t="s">
        <v>113</v>
      </c>
      <c r="L19" s="54"/>
      <c r="M19" s="54"/>
      <c r="N19" s="54"/>
      <c r="O19" s="54"/>
    </row>
    <row r="20" spans="4:15" ht="20.100000000000001" customHeight="1" x14ac:dyDescent="0.2">
      <c r="D20" s="18" t="s">
        <v>68</v>
      </c>
      <c r="E20" s="16">
        <v>0</v>
      </c>
      <c r="F20" s="7" t="s">
        <v>92</v>
      </c>
      <c r="L20" s="54"/>
      <c r="M20" s="54"/>
      <c r="N20" s="54"/>
      <c r="O20" s="54"/>
    </row>
    <row r="21" spans="4:15" ht="20.100000000000001" customHeight="1" x14ac:dyDescent="0.2">
      <c r="D21" s="18" t="s">
        <v>111</v>
      </c>
      <c r="E21" s="16">
        <v>2118111</v>
      </c>
      <c r="F21" s="7" t="s">
        <v>110</v>
      </c>
      <c r="L21" s="54"/>
      <c r="M21" s="54"/>
      <c r="N21" s="54"/>
      <c r="O21" s="54"/>
    </row>
    <row r="22" spans="4:15" ht="20.100000000000001" customHeight="1" x14ac:dyDescent="0.2">
      <c r="D22" s="18" t="s">
        <v>120</v>
      </c>
      <c r="E22" s="16">
        <v>0</v>
      </c>
      <c r="F22" s="7" t="s">
        <v>114</v>
      </c>
      <c r="L22" s="54"/>
      <c r="M22" s="54"/>
      <c r="N22" s="54"/>
      <c r="O22" s="54"/>
    </row>
    <row r="23" spans="4:15" ht="20.100000000000001" customHeight="1" x14ac:dyDescent="0.2">
      <c r="D23" s="13" t="s">
        <v>93</v>
      </c>
      <c r="E23" s="16">
        <v>35559162</v>
      </c>
      <c r="F23" s="7" t="s">
        <v>94</v>
      </c>
      <c r="L23" s="54"/>
      <c r="M23" s="54"/>
      <c r="N23" s="54"/>
      <c r="O23" s="54"/>
    </row>
    <row r="24" spans="4:15" ht="20.100000000000001" customHeight="1" x14ac:dyDescent="0.2">
      <c r="D24" s="13" t="s">
        <v>69</v>
      </c>
      <c r="E24" s="16">
        <v>0</v>
      </c>
      <c r="F24" s="7" t="s">
        <v>55</v>
      </c>
      <c r="L24" s="54"/>
      <c r="M24" s="54"/>
      <c r="N24" s="54"/>
      <c r="O24" s="54"/>
    </row>
    <row r="25" spans="4:15" ht="20.100000000000001" customHeight="1" x14ac:dyDescent="0.2">
      <c r="D25" s="13" t="s">
        <v>95</v>
      </c>
      <c r="E25" s="16">
        <v>38537213</v>
      </c>
      <c r="F25" s="7" t="s">
        <v>96</v>
      </c>
      <c r="L25" s="54"/>
      <c r="M25" s="54"/>
      <c r="N25" s="54"/>
      <c r="O25" s="54"/>
    </row>
    <row r="26" spans="4:15" ht="20.100000000000001" customHeight="1" x14ac:dyDescent="0.2">
      <c r="D26" s="13" t="s">
        <v>116</v>
      </c>
      <c r="E26" s="16">
        <v>14384325</v>
      </c>
      <c r="F26" s="7" t="s">
        <v>115</v>
      </c>
      <c r="L26" s="54"/>
      <c r="M26" s="54"/>
      <c r="N26" s="54"/>
      <c r="O26" s="54"/>
    </row>
    <row r="27" spans="4:15" ht="20.100000000000001" customHeight="1" x14ac:dyDescent="0.2">
      <c r="D27" s="13" t="s">
        <v>70</v>
      </c>
      <c r="E27" s="16">
        <v>0</v>
      </c>
      <c r="F27" s="7" t="s">
        <v>56</v>
      </c>
      <c r="L27" s="54"/>
      <c r="M27" s="54"/>
      <c r="N27" s="54"/>
      <c r="O27" s="54"/>
    </row>
    <row r="28" spans="4:15" ht="20.100000000000001" customHeight="1" x14ac:dyDescent="0.2">
      <c r="D28" s="13" t="s">
        <v>51</v>
      </c>
      <c r="E28" s="16">
        <v>52921538</v>
      </c>
      <c r="F28" s="7" t="s">
        <v>46</v>
      </c>
      <c r="L28" s="54"/>
      <c r="M28" s="54"/>
      <c r="N28" s="54"/>
      <c r="O28" s="54"/>
    </row>
    <row r="29" spans="4:15" ht="20.100000000000001" customHeight="1" x14ac:dyDescent="0.2">
      <c r="D29" s="13" t="s">
        <v>52</v>
      </c>
      <c r="E29" s="16">
        <v>50727622</v>
      </c>
      <c r="F29" s="7" t="s">
        <v>97</v>
      </c>
      <c r="L29" s="54"/>
      <c r="M29" s="54"/>
      <c r="N29" s="54"/>
      <c r="O29" s="54"/>
    </row>
    <row r="30" spans="4:15" ht="20.100000000000001" customHeight="1" x14ac:dyDescent="0.2">
      <c r="D30" s="19" t="s">
        <v>24</v>
      </c>
      <c r="E30" s="36">
        <v>139208322</v>
      </c>
      <c r="F30" s="20" t="s">
        <v>98</v>
      </c>
      <c r="L30" s="54"/>
      <c r="M30" s="54"/>
      <c r="N30" s="54"/>
      <c r="O30" s="54"/>
    </row>
    <row r="31" spans="4:15" x14ac:dyDescent="0.2">
      <c r="L31" s="54"/>
      <c r="M31" s="54"/>
      <c r="N31" s="54"/>
      <c r="O31" s="54"/>
    </row>
    <row r="32" spans="4:15" x14ac:dyDescent="0.2">
      <c r="L32" s="54"/>
      <c r="M32" s="54"/>
      <c r="N32" s="54"/>
      <c r="O32" s="54"/>
    </row>
    <row r="33" spans="4:15" ht="24.95" customHeight="1" x14ac:dyDescent="0.2">
      <c r="D33" s="30" t="s">
        <v>99</v>
      </c>
      <c r="E33" s="30"/>
      <c r="F33" s="31" t="s">
        <v>4</v>
      </c>
      <c r="L33" s="54"/>
      <c r="M33" s="54"/>
      <c r="N33" s="54"/>
      <c r="O33" s="54"/>
    </row>
    <row r="34" spans="4:15" ht="24.95" customHeight="1" x14ac:dyDescent="0.2">
      <c r="D34" s="27" t="s">
        <v>25</v>
      </c>
      <c r="E34" s="27"/>
      <c r="F34" s="29" t="s">
        <v>5</v>
      </c>
      <c r="L34" s="54"/>
      <c r="M34" s="54"/>
      <c r="N34" s="54"/>
      <c r="O34" s="54"/>
    </row>
    <row r="35" spans="4:15" ht="20.100000000000001" customHeight="1" x14ac:dyDescent="0.2">
      <c r="D35" s="12" t="s">
        <v>71</v>
      </c>
      <c r="E35" s="35">
        <v>27188145</v>
      </c>
      <c r="F35" s="6" t="s">
        <v>100</v>
      </c>
      <c r="L35" s="54"/>
      <c r="M35" s="54"/>
      <c r="N35" s="54"/>
      <c r="O35" s="54"/>
    </row>
    <row r="36" spans="4:15" ht="20.100000000000001" customHeight="1" x14ac:dyDescent="0.2">
      <c r="D36" s="13" t="s">
        <v>72</v>
      </c>
      <c r="E36" s="16">
        <v>20016150</v>
      </c>
      <c r="F36" s="7" t="s">
        <v>101</v>
      </c>
      <c r="L36" s="54"/>
      <c r="M36" s="54"/>
      <c r="N36" s="54"/>
      <c r="O36" s="54"/>
    </row>
    <row r="37" spans="4:15" ht="20.100000000000001" customHeight="1" x14ac:dyDescent="0.2">
      <c r="D37" s="13" t="s">
        <v>73</v>
      </c>
      <c r="E37" s="16">
        <v>131957</v>
      </c>
      <c r="F37" s="7" t="s">
        <v>57</v>
      </c>
      <c r="L37" s="54"/>
      <c r="M37" s="54"/>
      <c r="N37" s="54"/>
      <c r="O37" s="54"/>
    </row>
    <row r="38" spans="4:15" ht="20.100000000000001" customHeight="1" x14ac:dyDescent="0.2">
      <c r="D38" s="13" t="s">
        <v>74</v>
      </c>
      <c r="E38" s="16">
        <v>1194633</v>
      </c>
      <c r="F38" s="7" t="s">
        <v>58</v>
      </c>
      <c r="L38" s="54"/>
      <c r="M38" s="54"/>
      <c r="N38" s="54"/>
      <c r="O38" s="54"/>
    </row>
    <row r="39" spans="4:15" ht="20.100000000000001" customHeight="1" x14ac:dyDescent="0.2">
      <c r="D39" s="13" t="s">
        <v>75</v>
      </c>
      <c r="E39" s="16">
        <v>53603668</v>
      </c>
      <c r="F39" s="7" t="s">
        <v>59</v>
      </c>
      <c r="L39" s="54"/>
      <c r="M39" s="54"/>
      <c r="N39" s="54"/>
      <c r="O39" s="54"/>
    </row>
    <row r="40" spans="4:15" ht="20.100000000000001" customHeight="1" x14ac:dyDescent="0.2">
      <c r="D40" s="13" t="s">
        <v>76</v>
      </c>
      <c r="E40" s="16">
        <v>3152907</v>
      </c>
      <c r="F40" s="7" t="s">
        <v>102</v>
      </c>
      <c r="L40" s="54"/>
      <c r="M40" s="54"/>
      <c r="N40" s="54"/>
      <c r="O40" s="54"/>
    </row>
    <row r="41" spans="4:15" ht="20.100000000000001" customHeight="1" x14ac:dyDescent="0.2">
      <c r="D41" s="13" t="s">
        <v>79</v>
      </c>
      <c r="E41" s="16">
        <v>0</v>
      </c>
      <c r="F41" s="7" t="s">
        <v>103</v>
      </c>
      <c r="L41" s="54"/>
      <c r="M41" s="54"/>
      <c r="N41" s="54"/>
      <c r="O41" s="54"/>
    </row>
    <row r="42" spans="4:15" ht="20.100000000000001" customHeight="1" x14ac:dyDescent="0.2">
      <c r="D42" s="13" t="s">
        <v>77</v>
      </c>
      <c r="E42" s="16">
        <v>12407496</v>
      </c>
      <c r="F42" s="7" t="s">
        <v>60</v>
      </c>
      <c r="L42" s="54"/>
      <c r="M42" s="54"/>
      <c r="N42" s="54"/>
      <c r="O42" s="54"/>
    </row>
    <row r="43" spans="4:15" ht="20.100000000000001" customHeight="1" x14ac:dyDescent="0.2">
      <c r="D43" s="19" t="s">
        <v>78</v>
      </c>
      <c r="E43" s="36">
        <v>69164071</v>
      </c>
      <c r="F43" s="20" t="s">
        <v>104</v>
      </c>
      <c r="L43" s="54"/>
      <c r="M43" s="54"/>
      <c r="N43" s="54"/>
      <c r="O43" s="54"/>
    </row>
    <row r="44" spans="4:15" ht="15.75" x14ac:dyDescent="0.2">
      <c r="D44" s="17"/>
      <c r="E44" s="17"/>
      <c r="F44" s="21"/>
      <c r="L44" s="54"/>
      <c r="M44" s="54"/>
      <c r="N44" s="54"/>
      <c r="O44" s="54"/>
    </row>
    <row r="45" spans="4:15" ht="24.95" customHeight="1" x14ac:dyDescent="0.2">
      <c r="D45" s="27" t="s">
        <v>43</v>
      </c>
      <c r="E45" s="27"/>
      <c r="F45" s="29" t="s">
        <v>105</v>
      </c>
      <c r="L45" s="54"/>
      <c r="M45" s="54"/>
      <c r="N45" s="54"/>
      <c r="O45" s="54"/>
    </row>
    <row r="46" spans="4:15" ht="20.100000000000001" customHeight="1" x14ac:dyDescent="0.2">
      <c r="D46" s="12" t="s">
        <v>26</v>
      </c>
      <c r="E46" s="38">
        <v>80000000</v>
      </c>
      <c r="F46" s="6" t="s">
        <v>6</v>
      </c>
      <c r="L46" s="54"/>
      <c r="M46" s="54"/>
      <c r="N46" s="54"/>
      <c r="O46" s="54"/>
    </row>
    <row r="47" spans="4:15" ht="20.100000000000001" customHeight="1" x14ac:dyDescent="0.2">
      <c r="D47" s="13" t="s">
        <v>27</v>
      </c>
      <c r="E47" s="37">
        <v>80000000</v>
      </c>
      <c r="F47" s="7" t="s">
        <v>7</v>
      </c>
      <c r="L47" s="54"/>
      <c r="M47" s="54"/>
      <c r="N47" s="54"/>
      <c r="O47" s="54"/>
    </row>
    <row r="48" spans="4:15" ht="20.100000000000001" customHeight="1" x14ac:dyDescent="0.2">
      <c r="D48" s="13" t="s">
        <v>106</v>
      </c>
      <c r="E48" s="37">
        <v>80000000</v>
      </c>
      <c r="F48" s="7" t="s">
        <v>8</v>
      </c>
      <c r="L48" s="54"/>
      <c r="M48" s="54"/>
      <c r="N48" s="54"/>
      <c r="O48" s="54"/>
    </row>
    <row r="49" spans="4:15" ht="20.100000000000001" customHeight="1" x14ac:dyDescent="0.2">
      <c r="D49" s="13" t="s">
        <v>53</v>
      </c>
      <c r="E49" s="37">
        <v>7402418</v>
      </c>
      <c r="F49" s="7" t="s">
        <v>47</v>
      </c>
      <c r="L49" s="54"/>
      <c r="M49" s="54"/>
      <c r="N49" s="54"/>
      <c r="O49" s="54"/>
    </row>
    <row r="50" spans="4:15" ht="20.100000000000001" customHeight="1" x14ac:dyDescent="0.2">
      <c r="D50" s="13" t="s">
        <v>28</v>
      </c>
      <c r="E50" s="37">
        <v>0</v>
      </c>
      <c r="F50" s="7" t="s">
        <v>9</v>
      </c>
      <c r="L50" s="54"/>
      <c r="M50" s="54"/>
      <c r="N50" s="54"/>
      <c r="O50" s="54"/>
    </row>
    <row r="51" spans="4:15" ht="20.100000000000001" customHeight="1" x14ac:dyDescent="0.2">
      <c r="D51" s="13" t="s">
        <v>29</v>
      </c>
      <c r="E51" s="37">
        <v>0</v>
      </c>
      <c r="F51" s="7" t="s">
        <v>10</v>
      </c>
      <c r="L51" s="54"/>
      <c r="M51" s="54"/>
      <c r="N51" s="54"/>
      <c r="O51" s="54"/>
    </row>
    <row r="52" spans="4:15" ht="20.100000000000001" customHeight="1" x14ac:dyDescent="0.2">
      <c r="D52" s="13" t="s">
        <v>30</v>
      </c>
      <c r="E52" s="37">
        <v>0</v>
      </c>
      <c r="F52" s="7" t="s">
        <v>107</v>
      </c>
      <c r="L52" s="54"/>
      <c r="M52" s="54"/>
      <c r="N52" s="54"/>
      <c r="O52" s="54"/>
    </row>
    <row r="53" spans="4:15" ht="20.100000000000001" customHeight="1" x14ac:dyDescent="0.2">
      <c r="D53" s="13" t="s">
        <v>31</v>
      </c>
      <c r="E53" s="37">
        <v>0</v>
      </c>
      <c r="F53" s="7" t="s">
        <v>11</v>
      </c>
      <c r="L53" s="54"/>
      <c r="M53" s="54"/>
      <c r="N53" s="54"/>
      <c r="O53" s="54"/>
    </row>
    <row r="54" spans="4:15" ht="20.100000000000001" customHeight="1" x14ac:dyDescent="0.2">
      <c r="D54" s="13" t="s">
        <v>32</v>
      </c>
      <c r="E54" s="37">
        <v>0</v>
      </c>
      <c r="F54" s="7" t="s">
        <v>12</v>
      </c>
      <c r="L54" s="54"/>
      <c r="M54" s="54"/>
      <c r="N54" s="54"/>
      <c r="O54" s="54"/>
    </row>
    <row r="55" spans="4:15" ht="20.100000000000001" customHeight="1" x14ac:dyDescent="0.2">
      <c r="D55" s="13" t="s">
        <v>183</v>
      </c>
      <c r="E55" s="37">
        <v>0</v>
      </c>
      <c r="F55" s="7" t="s">
        <v>176</v>
      </c>
      <c r="L55" s="54"/>
      <c r="M55" s="54"/>
      <c r="N55" s="54"/>
      <c r="O55" s="54"/>
    </row>
    <row r="56" spans="4:15" ht="20.100000000000001" customHeight="1" x14ac:dyDescent="0.2">
      <c r="D56" s="13" t="s">
        <v>184</v>
      </c>
      <c r="E56" s="37">
        <v>0</v>
      </c>
      <c r="F56" s="7" t="s">
        <v>177</v>
      </c>
      <c r="L56" s="54"/>
      <c r="M56" s="54"/>
      <c r="N56" s="54"/>
      <c r="O56" s="54"/>
    </row>
    <row r="57" spans="4:15" ht="20.100000000000001" customHeight="1" x14ac:dyDescent="0.2">
      <c r="D57" s="13" t="s">
        <v>33</v>
      </c>
      <c r="E57" s="37">
        <v>0</v>
      </c>
      <c r="F57" s="7" t="s">
        <v>178</v>
      </c>
      <c r="L57" s="54"/>
      <c r="M57" s="54"/>
      <c r="N57" s="54"/>
      <c r="O57" s="54"/>
    </row>
    <row r="58" spans="4:15" ht="20.100000000000001" customHeight="1" x14ac:dyDescent="0.2">
      <c r="D58" s="13" t="s">
        <v>35</v>
      </c>
      <c r="E58" s="37">
        <v>-17358167</v>
      </c>
      <c r="F58" s="7" t="s">
        <v>201</v>
      </c>
      <c r="L58" s="54"/>
      <c r="M58" s="54"/>
      <c r="N58" s="54"/>
      <c r="O58" s="54"/>
    </row>
    <row r="59" spans="4:15" ht="20.100000000000001" customHeight="1" x14ac:dyDescent="0.2">
      <c r="D59" s="13" t="s">
        <v>34</v>
      </c>
      <c r="E59" s="37">
        <v>70044251</v>
      </c>
      <c r="F59" s="7" t="s">
        <v>14</v>
      </c>
      <c r="L59" s="54"/>
      <c r="M59" s="54"/>
      <c r="N59" s="54"/>
      <c r="O59" s="54"/>
    </row>
    <row r="60" spans="4:15" ht="20.100000000000001" customHeight="1" x14ac:dyDescent="0.2">
      <c r="D60" s="24" t="s">
        <v>185</v>
      </c>
      <c r="E60" s="37">
        <v>0</v>
      </c>
      <c r="F60" s="25" t="s">
        <v>179</v>
      </c>
      <c r="L60" s="54"/>
      <c r="M60" s="54"/>
      <c r="N60" s="54"/>
      <c r="O60" s="54"/>
    </row>
    <row r="61" spans="4:15" ht="20.100000000000001" customHeight="1" x14ac:dyDescent="0.2">
      <c r="D61" s="14" t="s">
        <v>54</v>
      </c>
      <c r="E61" s="39">
        <v>139208322</v>
      </c>
      <c r="F61" s="8" t="s">
        <v>13</v>
      </c>
      <c r="L61" s="54"/>
      <c r="M61" s="54"/>
      <c r="N61" s="54"/>
      <c r="O61" s="54"/>
    </row>
    <row r="62" spans="4:15" ht="15.75" x14ac:dyDescent="0.2">
      <c r="D62" s="15"/>
      <c r="E62" s="15"/>
      <c r="F62" s="10"/>
      <c r="L62" s="54"/>
      <c r="M62" s="54"/>
      <c r="N62" s="54"/>
      <c r="O62" s="54"/>
    </row>
    <row r="63" spans="4:15" ht="15.75" x14ac:dyDescent="0.2">
      <c r="D63" s="15"/>
      <c r="E63" s="15"/>
      <c r="F63" s="10"/>
      <c r="L63" s="54"/>
      <c r="M63" s="54"/>
      <c r="N63" s="54"/>
      <c r="O63" s="54"/>
    </row>
    <row r="64" spans="4:15" ht="24.95" customHeight="1" x14ac:dyDescent="0.2">
      <c r="D64" s="27" t="s">
        <v>36</v>
      </c>
      <c r="E64" s="27"/>
      <c r="F64" s="29" t="s">
        <v>15</v>
      </c>
      <c r="L64" s="54"/>
      <c r="M64" s="54"/>
      <c r="N64" s="54"/>
      <c r="O64" s="54"/>
    </row>
    <row r="65" spans="4:15" ht="20.100000000000001" customHeight="1" x14ac:dyDescent="0.2">
      <c r="D65" s="12" t="s">
        <v>186</v>
      </c>
      <c r="E65" s="38">
        <v>54887343</v>
      </c>
      <c r="F65" s="6" t="s">
        <v>180</v>
      </c>
      <c r="L65" s="54"/>
      <c r="M65" s="54"/>
      <c r="N65" s="54"/>
      <c r="O65" s="54"/>
    </row>
    <row r="66" spans="4:15" ht="20.100000000000001" customHeight="1" x14ac:dyDescent="0.2">
      <c r="D66" s="13" t="s">
        <v>187</v>
      </c>
      <c r="E66" s="37">
        <v>52025504</v>
      </c>
      <c r="F66" s="7" t="s">
        <v>181</v>
      </c>
      <c r="L66" s="54"/>
      <c r="M66" s="54"/>
      <c r="N66" s="54"/>
      <c r="O66" s="54"/>
    </row>
    <row r="67" spans="4:15" ht="20.100000000000001" customHeight="1" x14ac:dyDescent="0.2">
      <c r="D67" s="13" t="s">
        <v>85</v>
      </c>
      <c r="E67" s="37">
        <v>2861839</v>
      </c>
      <c r="F67" s="7" t="s">
        <v>61</v>
      </c>
      <c r="L67" s="54"/>
      <c r="M67" s="54"/>
      <c r="N67" s="54"/>
      <c r="O67" s="54"/>
    </row>
    <row r="68" spans="4:15" ht="20.100000000000001" customHeight="1" x14ac:dyDescent="0.2">
      <c r="D68" s="13" t="s">
        <v>188</v>
      </c>
      <c r="E68" s="37">
        <v>3414310</v>
      </c>
      <c r="F68" s="7" t="s">
        <v>62</v>
      </c>
      <c r="L68" s="54"/>
      <c r="M68" s="54"/>
      <c r="N68" s="54"/>
      <c r="O68" s="54"/>
    </row>
    <row r="69" spans="4:15" ht="20.100000000000001" customHeight="1" x14ac:dyDescent="0.2">
      <c r="D69" s="13" t="s">
        <v>189</v>
      </c>
      <c r="E69" s="37">
        <v>51009</v>
      </c>
      <c r="F69" s="7" t="s">
        <v>182</v>
      </c>
      <c r="L69" s="54"/>
      <c r="M69" s="54"/>
      <c r="N69" s="54"/>
      <c r="O69" s="54"/>
    </row>
    <row r="70" spans="4:15" ht="20.100000000000001" customHeight="1" x14ac:dyDescent="0.2">
      <c r="D70" s="13" t="s">
        <v>190</v>
      </c>
      <c r="E70" s="37">
        <v>5728207</v>
      </c>
      <c r="F70" s="7" t="s">
        <v>63</v>
      </c>
      <c r="L70" s="54"/>
      <c r="M70" s="54"/>
      <c r="N70" s="54"/>
      <c r="O70" s="54"/>
    </row>
    <row r="71" spans="4:15" ht="20.100000000000001" customHeight="1" x14ac:dyDescent="0.2">
      <c r="D71" s="13" t="s">
        <v>80</v>
      </c>
      <c r="E71" s="37">
        <v>4353820</v>
      </c>
      <c r="F71" s="7" t="s">
        <v>64</v>
      </c>
      <c r="L71" s="54"/>
      <c r="M71" s="54"/>
      <c r="N71" s="54"/>
      <c r="O71" s="54"/>
    </row>
    <row r="72" spans="4:15" ht="20.100000000000001" customHeight="1" x14ac:dyDescent="0.2">
      <c r="D72" s="13" t="s">
        <v>81</v>
      </c>
      <c r="E72" s="37">
        <v>-4957300</v>
      </c>
      <c r="F72" s="7" t="s">
        <v>65</v>
      </c>
      <c r="L72" s="54"/>
      <c r="M72" s="54"/>
      <c r="N72" s="54"/>
      <c r="O72" s="54"/>
    </row>
    <row r="73" spans="4:15" ht="20.100000000000001" customHeight="1" x14ac:dyDescent="0.2">
      <c r="D73" s="13" t="s">
        <v>82</v>
      </c>
      <c r="E73" s="37">
        <v>0</v>
      </c>
      <c r="F73" s="7" t="s">
        <v>48</v>
      </c>
      <c r="L73" s="54"/>
      <c r="M73" s="54"/>
      <c r="N73" s="54"/>
      <c r="O73" s="54"/>
    </row>
    <row r="74" spans="4:15" ht="20.100000000000001" customHeight="1" x14ac:dyDescent="0.2">
      <c r="D74" s="13" t="s">
        <v>83</v>
      </c>
      <c r="E74" s="37">
        <v>237261</v>
      </c>
      <c r="F74" s="7" t="s">
        <v>49</v>
      </c>
      <c r="L74" s="54"/>
      <c r="M74" s="54"/>
      <c r="N74" s="54"/>
      <c r="O74" s="54"/>
    </row>
    <row r="75" spans="4:15" ht="20.100000000000001" customHeight="1" x14ac:dyDescent="0.2">
      <c r="D75" s="13" t="s">
        <v>191</v>
      </c>
      <c r="E75" s="37">
        <v>-5194561</v>
      </c>
      <c r="F75" s="7" t="s">
        <v>66</v>
      </c>
      <c r="L75" s="54"/>
      <c r="M75" s="54"/>
      <c r="N75" s="54"/>
      <c r="O75" s="54"/>
    </row>
    <row r="76" spans="4:15" ht="20.100000000000001" customHeight="1" x14ac:dyDescent="0.2">
      <c r="D76" s="13" t="s">
        <v>84</v>
      </c>
      <c r="E76" s="37">
        <v>3454525</v>
      </c>
      <c r="F76" s="7" t="s">
        <v>67</v>
      </c>
      <c r="L76" s="54"/>
      <c r="M76" s="54"/>
      <c r="N76" s="54"/>
      <c r="O76" s="54"/>
    </row>
    <row r="77" spans="4:15" ht="20.100000000000001" customHeight="1" x14ac:dyDescent="0.2">
      <c r="D77" s="13" t="s">
        <v>123</v>
      </c>
      <c r="E77" s="37">
        <v>-8649086</v>
      </c>
      <c r="F77" s="7" t="s">
        <v>131</v>
      </c>
      <c r="L77" s="54"/>
      <c r="M77" s="54"/>
      <c r="N77" s="54"/>
      <c r="O77" s="54"/>
    </row>
    <row r="78" spans="4:15" ht="20.100000000000001" customHeight="1" x14ac:dyDescent="0.2">
      <c r="D78" s="13" t="s">
        <v>86</v>
      </c>
      <c r="E78" s="37">
        <v>0</v>
      </c>
      <c r="F78" s="7" t="s">
        <v>124</v>
      </c>
      <c r="L78" s="54"/>
      <c r="M78" s="54"/>
      <c r="N78" s="54"/>
      <c r="O78" s="54"/>
    </row>
    <row r="79" spans="4:15" ht="20.100000000000001" customHeight="1" x14ac:dyDescent="0.2">
      <c r="D79" s="13" t="s">
        <v>200</v>
      </c>
      <c r="E79" s="37">
        <v>0</v>
      </c>
      <c r="F79" s="7" t="s">
        <v>125</v>
      </c>
      <c r="L79" s="54"/>
      <c r="M79" s="54"/>
      <c r="N79" s="54"/>
      <c r="O79" s="54"/>
    </row>
    <row r="80" spans="4:15" ht="20.100000000000001" customHeight="1" x14ac:dyDescent="0.2">
      <c r="D80" s="13" t="s">
        <v>126</v>
      </c>
      <c r="E80" s="37">
        <v>0</v>
      </c>
      <c r="F80" s="7" t="s">
        <v>108</v>
      </c>
      <c r="L80" s="54"/>
      <c r="M80" s="54"/>
      <c r="N80" s="54"/>
      <c r="O80" s="54"/>
    </row>
    <row r="81" spans="4:15" ht="20.100000000000001" customHeight="1" x14ac:dyDescent="0.2">
      <c r="D81" s="13" t="s">
        <v>127</v>
      </c>
      <c r="E81" s="37">
        <v>0</v>
      </c>
      <c r="F81" s="7" t="s">
        <v>128</v>
      </c>
      <c r="L81" s="54"/>
      <c r="M81" s="54"/>
      <c r="N81" s="54"/>
      <c r="O81" s="54"/>
    </row>
    <row r="82" spans="4:15" ht="20.100000000000001" customHeight="1" x14ac:dyDescent="0.2">
      <c r="D82" s="13" t="s">
        <v>118</v>
      </c>
      <c r="E82" s="37">
        <v>-8649086</v>
      </c>
      <c r="F82" s="7" t="s">
        <v>117</v>
      </c>
      <c r="L82" s="54"/>
      <c r="M82" s="54"/>
      <c r="N82" s="54"/>
      <c r="O82" s="54"/>
    </row>
    <row r="83" spans="4:15" ht="20.100000000000001" customHeight="1" x14ac:dyDescent="0.2">
      <c r="D83" s="13" t="s">
        <v>185</v>
      </c>
      <c r="E83" s="37">
        <v>0</v>
      </c>
      <c r="F83" s="7" t="s">
        <v>179</v>
      </c>
      <c r="L83" s="54"/>
      <c r="M83" s="54"/>
      <c r="N83" s="54"/>
      <c r="O83" s="54"/>
    </row>
    <row r="84" spans="4:15" ht="20.100000000000001" customHeight="1" x14ac:dyDescent="0.2">
      <c r="D84" s="14" t="s">
        <v>129</v>
      </c>
      <c r="E84" s="39">
        <v>-8649086</v>
      </c>
      <c r="F84" s="8" t="s">
        <v>130</v>
      </c>
      <c r="L84" s="54"/>
      <c r="M84" s="54"/>
      <c r="N84" s="54"/>
      <c r="O84" s="54"/>
    </row>
    <row r="85" spans="4:15" ht="20.100000000000001" customHeight="1" x14ac:dyDescent="0.2">
      <c r="D85" s="15"/>
      <c r="E85" s="15"/>
      <c r="F85" s="10"/>
      <c r="L85" s="54"/>
      <c r="M85" s="54"/>
      <c r="N85" s="54"/>
      <c r="O85" s="54"/>
    </row>
    <row r="86" spans="4:15" ht="20.100000000000001" customHeight="1" x14ac:dyDescent="0.2">
      <c r="D86" s="15"/>
      <c r="E86" s="15"/>
      <c r="F86" s="10"/>
      <c r="L86" s="54"/>
      <c r="M86" s="54"/>
      <c r="N86" s="54"/>
      <c r="O86" s="54"/>
    </row>
    <row r="87" spans="4:15" ht="20.100000000000001" customHeight="1" x14ac:dyDescent="0.2">
      <c r="D87" s="27" t="s">
        <v>37</v>
      </c>
      <c r="E87" s="27"/>
      <c r="F87" s="29" t="s">
        <v>20</v>
      </c>
      <c r="L87" s="54"/>
      <c r="M87" s="54"/>
      <c r="N87" s="54"/>
      <c r="O87" s="54"/>
    </row>
    <row r="88" spans="4:15" ht="20.100000000000001" customHeight="1" x14ac:dyDescent="0.2">
      <c r="D88" s="12" t="s">
        <v>38</v>
      </c>
      <c r="E88" s="38">
        <v>-22211422</v>
      </c>
      <c r="F88" s="6" t="s">
        <v>16</v>
      </c>
      <c r="L88" s="54"/>
      <c r="M88" s="54"/>
      <c r="N88" s="54"/>
      <c r="O88" s="54"/>
    </row>
    <row r="89" spans="4:15" ht="20.100000000000001" customHeight="1" x14ac:dyDescent="0.2">
      <c r="D89" s="13" t="s">
        <v>39</v>
      </c>
      <c r="E89" s="37">
        <v>1903533</v>
      </c>
      <c r="F89" s="7" t="s">
        <v>17</v>
      </c>
      <c r="L89" s="54"/>
      <c r="M89" s="54"/>
      <c r="N89" s="54"/>
      <c r="O89" s="54"/>
    </row>
    <row r="90" spans="4:15" ht="20.100000000000001" customHeight="1" x14ac:dyDescent="0.2">
      <c r="D90" s="13" t="s">
        <v>40</v>
      </c>
      <c r="E90" s="37">
        <v>7865150</v>
      </c>
      <c r="F90" s="7" t="s">
        <v>18</v>
      </c>
      <c r="L90" s="54"/>
      <c r="M90" s="54"/>
      <c r="N90" s="54"/>
      <c r="O90" s="54"/>
    </row>
    <row r="91" spans="4:15" ht="20.100000000000001" customHeight="1" x14ac:dyDescent="0.2">
      <c r="D91" s="13" t="s">
        <v>41</v>
      </c>
      <c r="E91" s="37">
        <v>-7390621</v>
      </c>
      <c r="F91" s="7" t="s">
        <v>19</v>
      </c>
      <c r="L91" s="54"/>
      <c r="M91" s="54"/>
      <c r="N91" s="54"/>
      <c r="O91" s="54"/>
    </row>
    <row r="92" spans="4:15" ht="20.100000000000001" customHeight="1" x14ac:dyDescent="0.2">
      <c r="D92" s="19" t="s">
        <v>42</v>
      </c>
      <c r="E92" s="39">
        <v>-19833360</v>
      </c>
      <c r="F92" s="20" t="s">
        <v>109</v>
      </c>
      <c r="L92" s="54"/>
      <c r="M92" s="54"/>
      <c r="N92" s="54"/>
      <c r="O92" s="54"/>
    </row>
    <row r="93" spans="4:15" ht="20.100000000000001" customHeight="1" x14ac:dyDescent="0.2">
      <c r="D93" s="15"/>
      <c r="E93" s="15"/>
      <c r="F93" s="10"/>
    </row>
    <row r="94" spans="4:15" ht="15.75" x14ac:dyDescent="0.2">
      <c r="D94" s="15"/>
      <c r="E94" s="15"/>
      <c r="F94" s="10"/>
    </row>
    <row r="95" spans="4:15" ht="20.100000000000001" customHeight="1" x14ac:dyDescent="0.2">
      <c r="D95" s="27" t="s">
        <v>132</v>
      </c>
      <c r="E95" s="27"/>
      <c r="F95" s="26" t="s">
        <v>133</v>
      </c>
    </row>
    <row r="96" spans="4:15" ht="20.100000000000001" customHeight="1" x14ac:dyDescent="0.2">
      <c r="D96" s="12" t="s">
        <v>134</v>
      </c>
      <c r="E96" s="40">
        <f>+E8*100/E10</f>
        <v>5.2125000000000001E-3</v>
      </c>
      <c r="F96" s="3" t="s">
        <v>135</v>
      </c>
    </row>
    <row r="97" spans="1:7" ht="20.100000000000001" customHeight="1" x14ac:dyDescent="0.2">
      <c r="D97" s="13" t="s">
        <v>136</v>
      </c>
      <c r="E97" s="41">
        <f>+E84/E10</f>
        <v>-0.108113575</v>
      </c>
      <c r="F97" s="4" t="s">
        <v>137</v>
      </c>
    </row>
    <row r="98" spans="1:7" ht="20.100000000000001" customHeight="1" x14ac:dyDescent="0.2">
      <c r="D98" s="13" t="s">
        <v>138</v>
      </c>
      <c r="E98" s="41">
        <f>+E55/E10</f>
        <v>0</v>
      </c>
      <c r="F98" s="4" t="s">
        <v>139</v>
      </c>
    </row>
    <row r="99" spans="1:7" ht="20.100000000000001" customHeight="1" x14ac:dyDescent="0.2">
      <c r="D99" s="13" t="s">
        <v>140</v>
      </c>
      <c r="E99" s="41">
        <f>+E59/E10</f>
        <v>0.87555313749999997</v>
      </c>
      <c r="F99" s="4" t="s">
        <v>141</v>
      </c>
    </row>
    <row r="100" spans="1:7" ht="20.100000000000001" customHeight="1" x14ac:dyDescent="0.2">
      <c r="D100" s="13" t="s">
        <v>142</v>
      </c>
      <c r="E100" s="41">
        <f>+E11/E84</f>
        <v>-8.4170743590710053</v>
      </c>
      <c r="F100" s="4" t="s">
        <v>143</v>
      </c>
    </row>
    <row r="101" spans="1:7" ht="20.100000000000001" customHeight="1" x14ac:dyDescent="0.2">
      <c r="D101" s="13" t="s">
        <v>144</v>
      </c>
      <c r="E101" s="41">
        <f>+E55*100/E11</f>
        <v>0</v>
      </c>
      <c r="F101" s="4" t="s">
        <v>145</v>
      </c>
    </row>
    <row r="102" spans="1:7" ht="20.100000000000001" customHeight="1" x14ac:dyDescent="0.2">
      <c r="D102" s="13" t="s">
        <v>146</v>
      </c>
      <c r="E102" s="41">
        <f>+E55*100/E84</f>
        <v>0</v>
      </c>
      <c r="F102" s="4" t="s">
        <v>147</v>
      </c>
    </row>
    <row r="103" spans="1:7" ht="20.100000000000001" customHeight="1" x14ac:dyDescent="0.2">
      <c r="D103" s="14" t="s">
        <v>148</v>
      </c>
      <c r="E103" s="42">
        <f>+E11/E59</f>
        <v>1.0393429719164247</v>
      </c>
      <c r="F103" s="8" t="s">
        <v>149</v>
      </c>
    </row>
    <row r="104" spans="1:7" ht="20.100000000000001" customHeight="1" x14ac:dyDescent="0.2">
      <c r="D104" s="43"/>
      <c r="E104" s="44"/>
      <c r="F104" s="45"/>
    </row>
    <row r="105" spans="1:7" ht="20.100000000000001" customHeight="1" x14ac:dyDescent="0.2">
      <c r="D105" s="46" t="s">
        <v>150</v>
      </c>
      <c r="E105" s="47">
        <f>+E67*100/E65</f>
        <v>5.214023568238674</v>
      </c>
      <c r="F105" s="3" t="s">
        <v>151</v>
      </c>
    </row>
    <row r="106" spans="1:7" ht="20.100000000000001" customHeight="1" x14ac:dyDescent="0.2">
      <c r="D106" s="13" t="s">
        <v>152</v>
      </c>
      <c r="E106" s="48">
        <f>+E75*100/E65</f>
        <v>-9.4640416461769696</v>
      </c>
      <c r="F106" s="4" t="s">
        <v>153</v>
      </c>
    </row>
    <row r="107" spans="1:7" ht="20.100000000000001" customHeight="1" x14ac:dyDescent="0.2">
      <c r="D107" s="13" t="s">
        <v>154</v>
      </c>
      <c r="E107" s="48">
        <f>+E82*100/E65</f>
        <v>-15.757887934200058</v>
      </c>
      <c r="F107" s="4" t="s">
        <v>155</v>
      </c>
    </row>
    <row r="108" spans="1:7" ht="20.100000000000001" customHeight="1" x14ac:dyDescent="0.2">
      <c r="A108" s="2"/>
      <c r="B108" s="2"/>
      <c r="C108" s="2"/>
      <c r="D108" s="13" t="s">
        <v>156</v>
      </c>
      <c r="E108" s="48">
        <f>E82*100/E30</f>
        <v>-6.2130524064502408</v>
      </c>
      <c r="F108" s="4" t="s">
        <v>157</v>
      </c>
    </row>
    <row r="109" spans="1:7" ht="20.100000000000001" customHeight="1" x14ac:dyDescent="0.2">
      <c r="A109" s="2"/>
      <c r="B109" s="2"/>
      <c r="C109" s="2"/>
      <c r="D109" s="14" t="s">
        <v>158</v>
      </c>
      <c r="E109" s="49">
        <f>+E84*100/E59</f>
        <v>-12.348031246704316</v>
      </c>
      <c r="F109" s="5" t="s">
        <v>159</v>
      </c>
      <c r="G109" s="50"/>
    </row>
    <row r="110" spans="1:7" ht="20.100000000000001" customHeight="1" x14ac:dyDescent="0.2">
      <c r="A110" s="2"/>
      <c r="B110" s="2"/>
      <c r="C110" s="2"/>
      <c r="D110" s="43"/>
      <c r="E110" s="51"/>
      <c r="F110" s="52"/>
      <c r="G110" s="50"/>
    </row>
    <row r="111" spans="1:7" ht="20.100000000000001" customHeight="1" x14ac:dyDescent="0.2">
      <c r="A111" s="2"/>
      <c r="B111" s="2"/>
      <c r="C111" s="2"/>
      <c r="D111" s="12" t="s">
        <v>160</v>
      </c>
      <c r="E111" s="40">
        <f>+E43*100/E30</f>
        <v>49.683862290934016</v>
      </c>
      <c r="F111" s="3" t="s">
        <v>161</v>
      </c>
      <c r="G111" s="50"/>
    </row>
    <row r="112" spans="1:7" ht="20.100000000000001" customHeight="1" x14ac:dyDescent="0.2">
      <c r="A112" s="2"/>
      <c r="B112" s="2"/>
      <c r="C112" s="2"/>
      <c r="D112" s="13" t="s">
        <v>162</v>
      </c>
      <c r="E112" s="41">
        <f>+(E59+E60)*100/E30</f>
        <v>50.316137709065984</v>
      </c>
      <c r="F112" s="4" t="s">
        <v>163</v>
      </c>
      <c r="G112" s="50"/>
    </row>
    <row r="113" spans="1:7" ht="20.100000000000001" customHeight="1" x14ac:dyDescent="0.2">
      <c r="A113" s="2"/>
      <c r="B113" s="2"/>
      <c r="C113" s="2"/>
      <c r="D113" s="14" t="s">
        <v>164</v>
      </c>
      <c r="E113" s="42">
        <f>+E75/E76</f>
        <v>-1.5036976139990303</v>
      </c>
      <c r="F113" s="5" t="s">
        <v>165</v>
      </c>
      <c r="G113" s="50"/>
    </row>
    <row r="114" spans="1:7" ht="20.100000000000001" customHeight="1" x14ac:dyDescent="0.2">
      <c r="A114" s="2"/>
      <c r="B114" s="2"/>
      <c r="C114" s="2"/>
      <c r="D114" s="53"/>
      <c r="E114" s="51"/>
      <c r="F114" s="52"/>
      <c r="G114" s="50"/>
    </row>
    <row r="115" spans="1:7" ht="20.100000000000001" customHeight="1" x14ac:dyDescent="0.2">
      <c r="A115" s="2"/>
      <c r="B115" s="2"/>
      <c r="C115" s="2"/>
      <c r="D115" s="12" t="s">
        <v>166</v>
      </c>
      <c r="E115" s="40">
        <f>+E65/E30</f>
        <v>0.3942820530513973</v>
      </c>
      <c r="F115" s="6" t="s">
        <v>167</v>
      </c>
      <c r="G115" s="50"/>
    </row>
    <row r="116" spans="1:7" ht="20.100000000000001" customHeight="1" x14ac:dyDescent="0.2">
      <c r="A116" s="2"/>
      <c r="B116" s="2"/>
      <c r="C116" s="2"/>
      <c r="D116" s="13" t="s">
        <v>168</v>
      </c>
      <c r="E116" s="41">
        <f>+E65/E28</f>
        <v>1.0371456513603214</v>
      </c>
      <c r="F116" s="7" t="s">
        <v>169</v>
      </c>
      <c r="G116" s="50"/>
    </row>
    <row r="117" spans="1:7" ht="20.100000000000001" customHeight="1" x14ac:dyDescent="0.2">
      <c r="A117" s="2"/>
      <c r="B117" s="2"/>
      <c r="C117" s="2"/>
      <c r="D117" s="14" t="s">
        <v>170</v>
      </c>
      <c r="E117" s="42">
        <f>+E65/E120</f>
        <v>-3.0417758734985596</v>
      </c>
      <c r="F117" s="8" t="s">
        <v>171</v>
      </c>
      <c r="G117" s="50"/>
    </row>
    <row r="118" spans="1:7" ht="20.100000000000001" customHeight="1" x14ac:dyDescent="0.2">
      <c r="A118" s="2"/>
      <c r="B118" s="2"/>
      <c r="C118" s="2"/>
      <c r="D118" s="43"/>
      <c r="E118" s="51"/>
      <c r="F118" s="45"/>
      <c r="G118" s="50"/>
    </row>
    <row r="119" spans="1:7" ht="20.100000000000001" customHeight="1" x14ac:dyDescent="0.2">
      <c r="A119" s="2"/>
      <c r="B119" s="2"/>
      <c r="C119" s="2"/>
      <c r="D119" s="12" t="s">
        <v>172</v>
      </c>
      <c r="E119" s="40">
        <f>+E23/E39</f>
        <v>0.66337180507871218</v>
      </c>
      <c r="F119" s="6" t="s">
        <v>173</v>
      </c>
      <c r="G119" s="50"/>
    </row>
    <row r="120" spans="1:7" ht="20.100000000000001" customHeight="1" x14ac:dyDescent="0.2">
      <c r="A120" s="2"/>
      <c r="B120" s="2"/>
      <c r="C120" s="2"/>
      <c r="D120" s="14" t="s">
        <v>174</v>
      </c>
      <c r="E120" s="36">
        <f>+E23-E39</f>
        <v>-18044506</v>
      </c>
      <c r="F120" s="8" t="s">
        <v>175</v>
      </c>
      <c r="G120" s="50"/>
    </row>
    <row r="121" spans="1:7" ht="24" customHeight="1" x14ac:dyDescent="0.2">
      <c r="F121" s="56" t="s">
        <v>205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2" customWidth="1"/>
    <col min="17" max="19" width="9.140625" style="9" customWidth="1"/>
    <col min="20" max="20" width="9.140625" style="22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2020-11-05T11:40:29Z</dcterms:modified>
</cp:coreProperties>
</file>